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ALIMENTAÇÃO  CASAI 2025\EDITAL DO PE 90003-2026 - DSEI KMT\"/>
    </mc:Choice>
  </mc:AlternateContent>
  <xr:revisionPtr revIDLastSave="0" documentId="8_{B7108751-AAF1-485C-BD4E-56A7E9FCAB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ÉRIE DE PREÇOS COLETADOS" sheetId="1" r:id="rId1"/>
    <sheet name="Análise Estatística " sheetId="2" r:id="rId2"/>
    <sheet name="SÉRIE DE PREÇOS UTILIZADOS PARA" sheetId="3" r:id="rId3"/>
    <sheet name="Valor Estimado da Contrataçã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  <c r="E8" i="1"/>
  <c r="E11" i="1" s="1"/>
  <c r="E12" i="1" l="1"/>
  <c r="D11" i="3"/>
  <c r="D10" i="3"/>
  <c r="D9" i="3"/>
  <c r="D8" i="3"/>
  <c r="D7" i="3"/>
  <c r="D6" i="3"/>
  <c r="D9" i="4"/>
  <c r="D8" i="4"/>
  <c r="D7" i="4"/>
  <c r="D6" i="4"/>
  <c r="D5" i="4"/>
  <c r="D4" i="4"/>
  <c r="E9" i="4"/>
  <c r="E8" i="4"/>
  <c r="E7" i="4"/>
  <c r="E6" i="4"/>
  <c r="E5" i="4"/>
  <c r="E4" i="4"/>
  <c r="R9" i="2"/>
  <c r="R8" i="2"/>
  <c r="O11" i="2"/>
  <c r="P11" i="3" s="1"/>
  <c r="O10" i="2"/>
  <c r="P10" i="3" s="1"/>
  <c r="O9" i="2"/>
  <c r="P9" i="3" s="1"/>
  <c r="O8" i="2"/>
  <c r="P8" i="3" s="1"/>
  <c r="O7" i="2"/>
  <c r="P7" i="3" s="1"/>
  <c r="O6" i="2"/>
  <c r="P6" i="3" s="1"/>
  <c r="N11" i="2"/>
  <c r="O11" i="3" s="1"/>
  <c r="N10" i="2"/>
  <c r="O10" i="3" s="1"/>
  <c r="N9" i="2"/>
  <c r="O9" i="3" s="1"/>
  <c r="N8" i="2"/>
  <c r="O8" i="3" s="1"/>
  <c r="N7" i="2"/>
  <c r="O7" i="3" s="1"/>
  <c r="N6" i="2"/>
  <c r="O6" i="3" s="1"/>
  <c r="M11" i="2"/>
  <c r="N11" i="3" s="1"/>
  <c r="M10" i="2"/>
  <c r="N10" i="3" s="1"/>
  <c r="M9" i="2"/>
  <c r="M8" i="2"/>
  <c r="N8" i="3" s="1"/>
  <c r="M7" i="2"/>
  <c r="N7" i="3" s="1"/>
  <c r="M6" i="2"/>
  <c r="N6" i="3" s="1"/>
  <c r="L11" i="2"/>
  <c r="M11" i="3" s="1"/>
  <c r="L10" i="2"/>
  <c r="M10" i="3" s="1"/>
  <c r="L9" i="2"/>
  <c r="M9" i="3" s="1"/>
  <c r="L8" i="2"/>
  <c r="M8" i="3" s="1"/>
  <c r="L7" i="2"/>
  <c r="M7" i="3" s="1"/>
  <c r="L6" i="2"/>
  <c r="M6" i="3" s="1"/>
  <c r="K11" i="2"/>
  <c r="L11" i="3" s="1"/>
  <c r="K10" i="2"/>
  <c r="L10" i="3" s="1"/>
  <c r="K9" i="2"/>
  <c r="L9" i="3" s="1"/>
  <c r="K8" i="2"/>
  <c r="L8" i="3" s="1"/>
  <c r="K7" i="2"/>
  <c r="P7" i="2" s="1"/>
  <c r="Q7" i="3" s="1"/>
  <c r="T7" i="3" s="1"/>
  <c r="I5" i="4" s="1"/>
  <c r="K6" i="2"/>
  <c r="L6" i="3" s="1"/>
  <c r="J11" i="2"/>
  <c r="K11" i="3" s="1"/>
  <c r="J10" i="2"/>
  <c r="K10" i="3" s="1"/>
  <c r="J9" i="2"/>
  <c r="K9" i="3" s="1"/>
  <c r="J8" i="2"/>
  <c r="K8" i="3" s="1"/>
  <c r="J7" i="2"/>
  <c r="K7" i="3" s="1"/>
  <c r="J6" i="2"/>
  <c r="K6" i="3" s="1"/>
  <c r="I11" i="2"/>
  <c r="J11" i="3" s="1"/>
  <c r="I10" i="2"/>
  <c r="J10" i="3" s="1"/>
  <c r="I9" i="2"/>
  <c r="J9" i="3" s="1"/>
  <c r="I8" i="2"/>
  <c r="J8" i="3" s="1"/>
  <c r="I7" i="2"/>
  <c r="J7" i="3" s="1"/>
  <c r="I6" i="2"/>
  <c r="J6" i="3" s="1"/>
  <c r="H11" i="2"/>
  <c r="I11" i="3" s="1"/>
  <c r="H10" i="2"/>
  <c r="I10" i="3" s="1"/>
  <c r="H9" i="2"/>
  <c r="I9" i="3" s="1"/>
  <c r="H8" i="2"/>
  <c r="I8" i="3" s="1"/>
  <c r="H7" i="2"/>
  <c r="I7" i="3" s="1"/>
  <c r="H6" i="2"/>
  <c r="I6" i="3" s="1"/>
  <c r="G11" i="2"/>
  <c r="G10" i="2"/>
  <c r="H10" i="3" s="1"/>
  <c r="G9" i="2"/>
  <c r="H9" i="3" s="1"/>
  <c r="G8" i="2"/>
  <c r="H8" i="3" s="1"/>
  <c r="G7" i="2"/>
  <c r="H7" i="3" s="1"/>
  <c r="G6" i="2"/>
  <c r="H6" i="3" s="1"/>
  <c r="F11" i="2"/>
  <c r="G11" i="3" s="1"/>
  <c r="F10" i="2"/>
  <c r="F9" i="2"/>
  <c r="G9" i="3" s="1"/>
  <c r="F8" i="2"/>
  <c r="G8" i="3" s="1"/>
  <c r="F7" i="2"/>
  <c r="Q7" i="2" s="1"/>
  <c r="R7" i="3" s="1"/>
  <c r="F6" i="2"/>
  <c r="G6" i="3" s="1"/>
  <c r="E11" i="2"/>
  <c r="V11" i="2" s="1"/>
  <c r="S11" i="3" s="1"/>
  <c r="E10" i="2"/>
  <c r="F10" i="3" s="1"/>
  <c r="E9" i="2"/>
  <c r="F9" i="3" s="1"/>
  <c r="E8" i="2"/>
  <c r="F8" i="3" s="1"/>
  <c r="E7" i="2"/>
  <c r="F7" i="3" s="1"/>
  <c r="E6" i="2"/>
  <c r="R6" i="2" s="1"/>
  <c r="R10" i="2" l="1"/>
  <c r="R11" i="2"/>
  <c r="P9" i="2"/>
  <c r="Q9" i="3" s="1"/>
  <c r="R7" i="2"/>
  <c r="P10" i="2"/>
  <c r="Q10" i="3" s="1"/>
  <c r="T10" i="3" s="1"/>
  <c r="I8" i="4" s="1"/>
  <c r="P6" i="2"/>
  <c r="Q6" i="3" s="1"/>
  <c r="T6" i="3" s="1"/>
  <c r="I4" i="4" s="1"/>
  <c r="Q6" i="2"/>
  <c r="R6" i="3" s="1"/>
  <c r="Q8" i="2"/>
  <c r="R8" i="3" s="1"/>
  <c r="Q9" i="2"/>
  <c r="R9" i="3" s="1"/>
  <c r="T9" i="3" s="1"/>
  <c r="Q11" i="2"/>
  <c r="R11" i="3" s="1"/>
  <c r="Q10" i="2"/>
  <c r="R10" i="3" s="1"/>
  <c r="F11" i="3"/>
  <c r="V8" i="2"/>
  <c r="S8" i="3" s="1"/>
  <c r="G7" i="3"/>
  <c r="V10" i="2"/>
  <c r="S10" i="3" s="1"/>
  <c r="N9" i="3"/>
  <c r="H11" i="3"/>
  <c r="F6" i="3"/>
  <c r="G10" i="3"/>
  <c r="L7" i="3"/>
  <c r="V6" i="2"/>
  <c r="S6" i="3" s="1"/>
  <c r="P8" i="2"/>
  <c r="Q8" i="3" s="1"/>
  <c r="T8" i="3" s="1"/>
  <c r="I6" i="4" s="1"/>
  <c r="P11" i="2"/>
  <c r="Q11" i="3" s="1"/>
  <c r="T11" i="3" s="1"/>
  <c r="I9" i="4" s="1"/>
  <c r="V7" i="2"/>
  <c r="S7" i="3" s="1"/>
  <c r="V9" i="2"/>
  <c r="S9" i="3" s="1"/>
  <c r="I7" i="4"/>
  <c r="U10" i="2"/>
  <c r="S7" i="2"/>
  <c r="U9" i="2"/>
  <c r="U11" i="2"/>
  <c r="T7" i="2"/>
  <c r="T11" i="2"/>
  <c r="S9" i="2"/>
  <c r="T9" i="2"/>
  <c r="S11" i="2"/>
  <c r="U7" i="2"/>
  <c r="S10" i="2"/>
  <c r="T10" i="2"/>
  <c r="S6" i="2"/>
  <c r="U6" i="2"/>
  <c r="T6" i="2" l="1"/>
  <c r="I10" i="4"/>
  <c r="U8" i="2"/>
  <c r="S8" i="2"/>
  <c r="T8" i="2"/>
</calcChain>
</file>

<file path=xl/sharedStrings.xml><?xml version="1.0" encoding="utf-8"?>
<sst xmlns="http://schemas.openxmlformats.org/spreadsheetml/2006/main" count="125" uniqueCount="50">
  <si>
    <t xml:space="preserve">Mapara de Preços </t>
  </si>
  <si>
    <t>Item</t>
  </si>
  <si>
    <t>CATSER/CATMAT</t>
  </si>
  <si>
    <t>Decrição</t>
  </si>
  <si>
    <t>Fontes de Consultas - INSTRUÇÃO NORMATIVA SEGES /ME Nº 65, DE 7 DE JULHO DE 2021</t>
  </si>
  <si>
    <t>I - composição de custos unitários menores ou iguais à mediana do item correspondente nos sistemas oficiais de governo, como Painel de Preços ou banco de preços em saúde, observado o índice de atualização de preços correspondente</t>
  </si>
  <si>
    <t>Qnt.</t>
  </si>
  <si>
    <t>Valor Unitário</t>
  </si>
  <si>
    <t xml:space="preserve">Análise Estatística </t>
  </si>
  <si>
    <t>Média</t>
  </si>
  <si>
    <t xml:space="preserve">Mediana </t>
  </si>
  <si>
    <t>Desvio Padrão (DV)</t>
  </si>
  <si>
    <t>Limite Inferior (LI)</t>
  </si>
  <si>
    <t>Limite Superior (LS)</t>
  </si>
  <si>
    <t>Coeficiente de Variação (CV)%</t>
  </si>
  <si>
    <t>Média Saneada (Med.S)</t>
  </si>
  <si>
    <r>
      <rPr>
        <b/>
        <sz val="10"/>
        <color rgb="FF000000"/>
        <rFont val="Calibri"/>
        <family val="2"/>
        <scheme val="minor"/>
      </rPr>
      <t xml:space="preserve">O método da média saneada, proposto por Túlio Bastos e Franklin Brasil Santos, visa aprimorar a precisão da média de preços em pesquisas de compras públicas. A metodologia envolve:
Cálculo dos Limites Superior (LS) e Inferior (LI):
</t>
    </r>
    <r>
      <rPr>
        <sz val="10"/>
        <color rgb="FF000000"/>
        <rFont val="Calibri"/>
        <family val="2"/>
        <scheme val="minor"/>
      </rPr>
      <t xml:space="preserve">LS = Média + Desvio Padrão
LI = Média - Desvio Padrão
</t>
    </r>
    <r>
      <rPr>
        <b/>
        <sz val="10"/>
        <color rgb="FF000000"/>
        <rFont val="Calibri"/>
        <family val="2"/>
        <scheme val="minor"/>
      </rPr>
      <t xml:space="preserve">Expurgo de Valores Fora dos Limites:
</t>
    </r>
    <r>
      <rPr>
        <sz val="10"/>
        <color rgb="FF000000"/>
        <rFont val="Calibri"/>
        <family val="2"/>
        <scheme val="minor"/>
      </rPr>
      <t xml:space="preserve">Valores acima de LS ou abaixo de LI são removidos.
Recálculo do Coeficiente de Variação (CV):
CV = (Desvio Padrão / Média) * 100%
</t>
    </r>
    <r>
      <rPr>
        <b/>
        <sz val="10"/>
        <color rgb="FF000000"/>
        <rFont val="Calibri"/>
        <family val="2"/>
        <scheme val="minor"/>
      </rPr>
      <t xml:space="preserve">Iteração do Processo:
</t>
    </r>
    <r>
      <rPr>
        <sz val="10"/>
        <color rgb="FF000000"/>
        <rFont val="Calibri"/>
        <family val="2"/>
        <scheme val="minor"/>
      </rPr>
      <t>Se o CV permanecer acima do limite (25%), o processo é repetido até alcançar um CV aceitável.</t>
    </r>
  </si>
  <si>
    <t>SÉRIE DE PREÇOS UTILIZADOS PARA</t>
  </si>
  <si>
    <t>Menor valor entre (Média, Mediana e Média Saneada)</t>
  </si>
  <si>
    <r>
      <rPr>
        <b/>
        <sz val="8"/>
        <color rgb="FF000000"/>
        <rFont val="Calibri"/>
        <family val="2"/>
        <scheme val="minor"/>
      </rPr>
      <t xml:space="preserve">Cálculo do Valor Unitário   (VU):
</t>
    </r>
    <r>
      <rPr>
        <sz val="8"/>
        <color rgb="FF000000"/>
        <rFont val="Calibri"/>
        <family val="2"/>
        <scheme val="minor"/>
      </rPr>
      <t xml:space="preserve">O valor unitário é determinado a partir do menor valor obtido entre a média, mediana e média saneada. Essa abordagem visa garantir que o valor unitário utilizado seja robusto e não seja influenciado por valores extremos ou não representativos.:
</t>
    </r>
    <r>
      <rPr>
        <i/>
        <u/>
        <sz val="8"/>
        <color rgb="FF000000"/>
        <rFont val="Calibri"/>
        <family val="2"/>
        <scheme val="minor"/>
      </rPr>
      <t>VALOR UNITÁRIO  (VU) = menor entre (Média, Mediana e Média Saneada)</t>
    </r>
  </si>
  <si>
    <t>Valor Estimado da Contratação</t>
  </si>
  <si>
    <t>Unidade</t>
  </si>
  <si>
    <t>Quantidade (Q)</t>
  </si>
  <si>
    <t>Valor Unitário (VU)</t>
  </si>
  <si>
    <t>Valor Total  (VT)</t>
  </si>
  <si>
    <t>Valor Total Estimado (VTE)</t>
  </si>
  <si>
    <r>
      <rPr>
        <b/>
        <sz val="8"/>
        <color rgb="FF000000"/>
        <rFont val="Calibri"/>
        <family val="2"/>
        <scheme val="minor"/>
      </rPr>
      <t xml:space="preserve">Cálculo do Valor Unitário   (VU):
</t>
    </r>
    <r>
      <rPr>
        <sz val="8"/>
        <color rgb="FF000000"/>
        <rFont val="Calibri"/>
        <family val="2"/>
        <scheme val="minor"/>
      </rPr>
      <t xml:space="preserve">O valor unitário é determinado a partir do menor valor obtido entre a média, mediana e média saneada. Essa abordagem visa garantir que o valor unitário utilizado seja robusto e não seja influenciado por valores extremos ou não representativos.:
</t>
    </r>
    <r>
      <rPr>
        <i/>
        <u/>
        <sz val="8"/>
        <color rgb="FF000000"/>
        <rFont val="Calibri"/>
        <family val="2"/>
        <scheme val="minor"/>
      </rPr>
      <t xml:space="preserve">VALOR UNITÁRIO  (VU) = menor entre (Média, Mediana e Média Saneada)
</t>
    </r>
    <r>
      <rPr>
        <b/>
        <sz val="8"/>
        <color rgb="FF000000"/>
        <rFont val="Calibri"/>
        <family val="2"/>
        <scheme val="minor"/>
      </rPr>
      <t xml:space="preserve">Cálculo do Valor Estimado da Contratação para Cada Item (VT):
</t>
    </r>
    <r>
      <rPr>
        <sz val="8"/>
        <color rgb="FF000000"/>
        <rFont val="Calibri"/>
        <family val="2"/>
        <scheme val="minor"/>
      </rPr>
      <t xml:space="preserve">Após determinar o valor unitário, o valor estimado da contratação para cada item é obtido multiplicando o valor unitário pelo número de unidades pretendidas.
</t>
    </r>
    <r>
      <rPr>
        <i/>
        <u/>
        <sz val="8"/>
        <color rgb="FF000000"/>
        <rFont val="Calibri"/>
        <family val="2"/>
        <scheme val="minor"/>
      </rPr>
      <t xml:space="preserve">VALOR ESTIMADO DO ITEM (VT) =  Valor Unitário × Quantidade Desejada
</t>
    </r>
    <r>
      <rPr>
        <b/>
        <sz val="8"/>
        <color rgb="FF000000"/>
        <rFont val="Calibri"/>
        <family val="2"/>
        <scheme val="minor"/>
      </rPr>
      <t xml:space="preserve">Cálculo do Valor Total Estimado da Contratação (VTE):
</t>
    </r>
    <r>
      <rPr>
        <sz val="8"/>
        <color rgb="FF000000"/>
        <rFont val="Calibri"/>
        <family val="2"/>
        <scheme val="minor"/>
      </rPr>
      <t xml:space="preserve">O valor total estimado da contratação é a soma dos valores estimados para todos os itens. A fórmula é:
</t>
    </r>
    <r>
      <rPr>
        <i/>
        <u/>
        <sz val="8"/>
        <color rgb="FF000000"/>
        <rFont val="Calibri"/>
        <family val="2"/>
        <scheme val="minor"/>
      </rPr>
      <t>VALOR TOTAL ESTIMADO  (VTE)= ∑ (Valor Estimado do Item)</t>
    </r>
  </si>
  <si>
    <t>Qnt</t>
  </si>
  <si>
    <t>Refeição Tipo 2                             (Almoço)</t>
  </si>
  <si>
    <t>Refeição Tipo 1                             (Café da manhã)</t>
  </si>
  <si>
    <t>Refeição Tipo 3                             (Lanche da tarde)</t>
  </si>
  <si>
    <t>Refeição Tipo 4                             (Kit lanche para viagem)</t>
  </si>
  <si>
    <t>Refeição Tipo 5                             (Jantar)</t>
  </si>
  <si>
    <t>Refeição Tipo 6                             (Ceia)</t>
  </si>
  <si>
    <r>
      <t xml:space="preserve">Cotação 1 - COMPRASNET (valores menores ou igual a mediana) ID. </t>
    </r>
    <r>
      <rPr>
        <u/>
        <sz val="11"/>
        <rFont val="Calibri"/>
        <family val="2"/>
        <scheme val="minor"/>
      </rPr>
      <t>0051878155</t>
    </r>
  </si>
  <si>
    <t>Cotação 2                        DSEI LITORAL SUL/CONTRATO 47/2025/UASG 257048/ SEI 005878463</t>
  </si>
  <si>
    <t>Cotação 3                        DSEI TOCANTINS /CONTRATO 2/2025/UASG 257054/ SEI 005878463</t>
  </si>
  <si>
    <t>Cotação 4                        DSEI TOCANTINS /CONTRATO 9/2025/UASG 257054/ SEI 005878463</t>
  </si>
  <si>
    <t xml:space="preserve">II - contratações similares feitas pela Administração Pública, em execução ou concluídas no período de 1 (um) ano anterior à data da pesquisa de preços, inclusive mediante sistema de registro de preços, observado o índice de atualização de preços correspondente;                                                                                             </t>
  </si>
  <si>
    <t>Cotação 5                        DSEI XAVANTE /CONTRATO 10/2023/TERMO ADITIVO 3/2025/UASG 257054/ SEI 005878463</t>
  </si>
  <si>
    <t>Cotação 6                        DSEI XAVANTE /CONTRATO 10/2023/TERMO ADITIVO 3/2025/UASG 257054/ SEI 005878463</t>
  </si>
  <si>
    <t>Cotação 7                                  DSEI CUIABÁ /CONTRATO 13/2022/TERMO ADITIVO 4/2025/UASG 257039/ SEI 005878463</t>
  </si>
  <si>
    <t>Cotação 1 - COMPRASNET (valores menores ou igual a mediana) ID. 0051878155</t>
  </si>
  <si>
    <t>Cotação 1 - COMPRASNET                                                 (valores menores ou igual a mediana) ID. 0051878155</t>
  </si>
  <si>
    <t>Cotação 2                        DSEI LITORAL SUL/ CONTRATO 47/2025/ UASG 257048/ SEI 005878463</t>
  </si>
  <si>
    <t>Cotação 3                        DSEI TOCANTINS /CONTRATO 2/2025/ UASG 257054/ SEI 005878463</t>
  </si>
  <si>
    <t>Cotação 5                        DSEI XAVANTE /CONTRATO 10/2023/ TERMO ADITIVO 3/2025/ UASG 257054/ SEI 005878463</t>
  </si>
  <si>
    <t>Cotação 6                        DSEI XAVANTE /CONTRATO 10/2023/ TERMO ADITIVO 3/2025/UASG 257054/ SEI 005878463</t>
  </si>
  <si>
    <t>Cotação 7                                  DSEI CUIABÁ /CONTRATO 13/2022/ TERMO ADITIVO 4/2025/ UASG 257039/ SEI 005878463</t>
  </si>
  <si>
    <t>CATSER/ CATMAT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</si>
</sst>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i/>
      <u/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7"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16" fillId="0" borderId="13" xfId="1" applyNumberFormat="1" applyFont="1" applyBorder="1" applyAlignment="1">
      <alignment horizontal="center" vertical="center"/>
    </xf>
    <xf numFmtId="164" fontId="16" fillId="0" borderId="26" xfId="0" applyNumberFormat="1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50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3" fontId="0" fillId="0" borderId="51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3" xfId="0" applyBorder="1"/>
    <xf numFmtId="3" fontId="0" fillId="0" borderId="4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4" xfId="0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164" fontId="16" fillId="0" borderId="2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164" fontId="20" fillId="0" borderId="17" xfId="0" applyNumberFormat="1" applyFont="1" applyBorder="1" applyAlignment="1">
      <alignment horizontal="center" vertical="center"/>
    </xf>
    <xf numFmtId="164" fontId="20" fillId="0" borderId="41" xfId="0" applyNumberFormat="1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60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164" fontId="16" fillId="0" borderId="14" xfId="1" applyNumberFormat="1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3" fontId="0" fillId="0" borderId="54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2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2" fillId="0" borderId="9" xfId="0" applyFont="1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33"/>
  <sheetViews>
    <sheetView zoomScale="80" zoomScaleNormal="80" workbookViewId="0">
      <selection activeCell="S10" sqref="S10"/>
    </sheetView>
  </sheetViews>
  <sheetFormatPr defaultRowHeight="15" x14ac:dyDescent="0.25"/>
  <cols>
    <col min="3" max="3" width="17.28515625" customWidth="1"/>
    <col min="4" max="4" width="17.5703125" customWidth="1"/>
    <col min="5" max="5" width="9.42578125" customWidth="1"/>
    <col min="6" max="6" width="9.7109375" customWidth="1"/>
    <col min="7" max="7" width="12.28515625" customWidth="1"/>
    <col min="8" max="8" width="9.140625" customWidth="1"/>
    <col min="10" max="10" width="11" customWidth="1"/>
    <col min="11" max="11" width="9.7109375" customWidth="1"/>
    <col min="12" max="12" width="11.28515625" customWidth="1"/>
    <col min="13" max="13" width="10.140625" customWidth="1"/>
    <col min="14" max="14" width="9.7109375" customWidth="1"/>
    <col min="15" max="15" width="8.7109375" customWidth="1"/>
    <col min="16" max="16" width="10.140625" customWidth="1"/>
    <col min="17" max="17" width="10.42578125" customWidth="1"/>
    <col min="18" max="18" width="8.85546875" customWidth="1"/>
    <col min="19" max="19" width="7.85546875" customWidth="1"/>
    <col min="20" max="20" width="9" customWidth="1"/>
    <col min="21" max="21" width="10.5703125" customWidth="1"/>
    <col min="22" max="24" width="10.42578125" customWidth="1"/>
    <col min="26" max="26" width="14.140625" customWidth="1"/>
  </cols>
  <sheetData>
    <row r="1" spans="2:26" ht="15.75" thickBot="1" x14ac:dyDescent="0.3"/>
    <row r="2" spans="2:26" ht="15.75" thickBot="1" x14ac:dyDescent="0.3">
      <c r="B2" s="77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9"/>
    </row>
    <row r="3" spans="2:26" ht="15.75" thickBot="1" x14ac:dyDescent="0.3">
      <c r="B3" s="75" t="s">
        <v>1</v>
      </c>
      <c r="C3" s="80" t="s">
        <v>2</v>
      </c>
      <c r="D3" s="87" t="s">
        <v>3</v>
      </c>
      <c r="E3" s="91" t="s">
        <v>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2"/>
    </row>
    <row r="4" spans="2:26" ht="114" customHeight="1" x14ac:dyDescent="0.25">
      <c r="B4" s="76"/>
      <c r="C4" s="81"/>
      <c r="D4" s="88"/>
      <c r="E4" s="99" t="s">
        <v>5</v>
      </c>
      <c r="F4" s="100"/>
      <c r="G4" s="100"/>
      <c r="H4" s="100"/>
      <c r="I4" s="100"/>
      <c r="J4" s="100"/>
      <c r="K4" s="100"/>
      <c r="L4" s="100"/>
      <c r="M4" s="100"/>
      <c r="N4" s="101"/>
      <c r="O4" s="95" t="s">
        <v>38</v>
      </c>
      <c r="P4" s="96"/>
      <c r="Q4" s="96"/>
      <c r="R4" s="96"/>
      <c r="S4" s="96"/>
      <c r="T4" s="96"/>
      <c r="U4" s="96"/>
      <c r="V4" s="96"/>
      <c r="W4" s="96"/>
      <c r="X4" s="96"/>
      <c r="Y4" s="97"/>
      <c r="Z4" s="98"/>
    </row>
    <row r="5" spans="2:26" ht="79.5" customHeight="1" x14ac:dyDescent="0.25">
      <c r="B5" s="76"/>
      <c r="C5" s="81"/>
      <c r="D5" s="88"/>
      <c r="E5" s="84" t="s">
        <v>34</v>
      </c>
      <c r="F5" s="85"/>
      <c r="G5" s="85"/>
      <c r="H5" s="85"/>
      <c r="I5" s="85"/>
      <c r="J5" s="85"/>
      <c r="K5" s="85"/>
      <c r="L5" s="85"/>
      <c r="M5" s="85"/>
      <c r="N5" s="86"/>
      <c r="O5" s="89" t="s">
        <v>35</v>
      </c>
      <c r="P5" s="90"/>
      <c r="Q5" s="89" t="s">
        <v>36</v>
      </c>
      <c r="R5" s="90"/>
      <c r="S5" s="89" t="s">
        <v>37</v>
      </c>
      <c r="T5" s="90"/>
      <c r="U5" s="89" t="s">
        <v>39</v>
      </c>
      <c r="V5" s="90"/>
      <c r="W5" s="89" t="s">
        <v>40</v>
      </c>
      <c r="X5" s="102"/>
      <c r="Y5" s="93" t="s">
        <v>41</v>
      </c>
      <c r="Z5" s="94"/>
    </row>
    <row r="6" spans="2:26" ht="39" customHeight="1" x14ac:dyDescent="0.25">
      <c r="B6" s="76"/>
      <c r="C6" s="82"/>
      <c r="D6" s="88"/>
      <c r="E6" s="3" t="s">
        <v>6</v>
      </c>
      <c r="F6" s="1" t="s">
        <v>7</v>
      </c>
      <c r="G6" s="2" t="s">
        <v>6</v>
      </c>
      <c r="H6" s="1" t="s">
        <v>7</v>
      </c>
      <c r="I6" s="1" t="s">
        <v>6</v>
      </c>
      <c r="J6" s="4" t="s">
        <v>7</v>
      </c>
      <c r="K6" s="14" t="s">
        <v>27</v>
      </c>
      <c r="L6" s="14" t="s">
        <v>7</v>
      </c>
      <c r="M6" s="14" t="s">
        <v>27</v>
      </c>
      <c r="N6" s="14" t="s">
        <v>7</v>
      </c>
      <c r="O6" s="18" t="s">
        <v>27</v>
      </c>
      <c r="P6" s="14" t="s">
        <v>7</v>
      </c>
      <c r="Q6" s="14" t="s">
        <v>27</v>
      </c>
      <c r="R6" s="14" t="s">
        <v>7</v>
      </c>
      <c r="S6" s="14" t="s">
        <v>27</v>
      </c>
      <c r="T6" s="14" t="s">
        <v>7</v>
      </c>
      <c r="U6" s="2" t="s">
        <v>6</v>
      </c>
      <c r="V6" s="1" t="s">
        <v>7</v>
      </c>
      <c r="W6" s="1"/>
      <c r="X6" s="1"/>
      <c r="Y6" s="19" t="s">
        <v>6</v>
      </c>
      <c r="Z6" s="20" t="s">
        <v>7</v>
      </c>
    </row>
    <row r="7" spans="2:26" ht="30" x14ac:dyDescent="0.25">
      <c r="B7" s="26">
        <v>1</v>
      </c>
      <c r="C7" s="27">
        <v>3697</v>
      </c>
      <c r="D7" s="28" t="s">
        <v>29</v>
      </c>
      <c r="E7" s="29">
        <v>54720</v>
      </c>
      <c r="F7" s="30">
        <v>11.88</v>
      </c>
      <c r="G7" s="29">
        <v>54720</v>
      </c>
      <c r="H7" s="30">
        <v>15</v>
      </c>
      <c r="I7" s="29">
        <v>54720</v>
      </c>
      <c r="J7" s="31">
        <v>14.8</v>
      </c>
      <c r="K7" s="32">
        <v>54720</v>
      </c>
      <c r="L7" s="30">
        <v>12.84</v>
      </c>
      <c r="M7" s="29">
        <v>54720</v>
      </c>
      <c r="N7" s="31">
        <v>15</v>
      </c>
      <c r="O7" s="33">
        <v>54720</v>
      </c>
      <c r="P7" s="34">
        <v>15.5</v>
      </c>
      <c r="Q7" s="33">
        <v>54720</v>
      </c>
      <c r="R7" s="30">
        <v>10.73</v>
      </c>
      <c r="S7" s="32">
        <v>54720</v>
      </c>
      <c r="T7" s="31">
        <v>10.6</v>
      </c>
      <c r="U7" s="35"/>
      <c r="V7" s="30"/>
      <c r="W7" s="30"/>
      <c r="X7" s="30"/>
      <c r="Y7" s="30"/>
      <c r="Z7" s="36"/>
    </row>
    <row r="8" spans="2:26" ht="30" x14ac:dyDescent="0.25">
      <c r="B8" s="37">
        <v>2</v>
      </c>
      <c r="C8" s="27">
        <v>3697</v>
      </c>
      <c r="D8" s="28" t="s">
        <v>28</v>
      </c>
      <c r="E8" s="29">
        <f>E7</f>
        <v>54720</v>
      </c>
      <c r="F8" s="30">
        <v>30.15</v>
      </c>
      <c r="G8" s="29">
        <v>54720</v>
      </c>
      <c r="H8" s="30">
        <v>27.5</v>
      </c>
      <c r="I8" s="29">
        <v>54720</v>
      </c>
      <c r="J8" s="30">
        <v>27.5</v>
      </c>
      <c r="K8" s="32">
        <v>54720</v>
      </c>
      <c r="L8" s="30"/>
      <c r="M8" s="32"/>
      <c r="N8" s="31"/>
      <c r="O8" s="38">
        <v>54720</v>
      </c>
      <c r="P8" s="39">
        <v>20.5</v>
      </c>
      <c r="Q8" s="33">
        <v>54720</v>
      </c>
      <c r="R8" s="30">
        <v>25.33</v>
      </c>
      <c r="S8" s="32">
        <v>54720</v>
      </c>
      <c r="T8" s="31">
        <v>19.5</v>
      </c>
      <c r="U8" s="35"/>
      <c r="V8" s="30"/>
      <c r="W8" s="30"/>
      <c r="X8" s="30"/>
      <c r="Y8" s="30"/>
      <c r="Z8" s="36"/>
    </row>
    <row r="9" spans="2:26" ht="30" x14ac:dyDescent="0.25">
      <c r="B9" s="37">
        <v>3</v>
      </c>
      <c r="C9" s="27">
        <v>3697</v>
      </c>
      <c r="D9" s="28" t="s">
        <v>30</v>
      </c>
      <c r="E9" s="29">
        <f>E8</f>
        <v>54720</v>
      </c>
      <c r="F9" s="30">
        <v>11.88</v>
      </c>
      <c r="G9" s="29">
        <v>54720</v>
      </c>
      <c r="H9" s="30">
        <v>15</v>
      </c>
      <c r="I9" s="29">
        <v>54720</v>
      </c>
      <c r="J9" s="31">
        <v>14.8</v>
      </c>
      <c r="K9" s="32">
        <v>54720</v>
      </c>
      <c r="L9" s="30"/>
      <c r="M9" s="29">
        <v>54720</v>
      </c>
      <c r="N9" s="31">
        <v>15</v>
      </c>
      <c r="O9" s="40">
        <v>54720</v>
      </c>
      <c r="P9" s="34">
        <v>16.100000000000001</v>
      </c>
      <c r="Q9" s="33">
        <v>54720</v>
      </c>
      <c r="R9" s="30">
        <v>10.33</v>
      </c>
      <c r="S9" s="32">
        <v>54720</v>
      </c>
      <c r="T9" s="31">
        <v>10.5</v>
      </c>
      <c r="U9" s="35"/>
      <c r="V9" s="30"/>
      <c r="W9" s="30"/>
      <c r="X9" s="41"/>
      <c r="Y9" s="30"/>
      <c r="Z9" s="36"/>
    </row>
    <row r="10" spans="2:26" ht="45" x14ac:dyDescent="0.25">
      <c r="B10" s="37">
        <v>4</v>
      </c>
      <c r="C10" s="27">
        <v>3697</v>
      </c>
      <c r="D10" s="28" t="s">
        <v>31</v>
      </c>
      <c r="E10" s="29"/>
      <c r="F10" s="42"/>
      <c r="G10" s="29"/>
      <c r="H10" s="42"/>
      <c r="I10" s="29"/>
      <c r="J10" s="31"/>
      <c r="K10" s="32"/>
      <c r="L10" s="30"/>
      <c r="M10" s="30"/>
      <c r="N10" s="31"/>
      <c r="O10" s="43">
        <v>14400</v>
      </c>
      <c r="P10" s="34">
        <v>16</v>
      </c>
      <c r="Q10" s="33"/>
      <c r="R10" s="30"/>
      <c r="S10" s="32"/>
      <c r="T10" s="31"/>
      <c r="U10" s="43">
        <v>14400</v>
      </c>
      <c r="V10" s="30">
        <v>11.12</v>
      </c>
      <c r="W10" s="44"/>
      <c r="X10" s="45"/>
      <c r="Y10" s="46">
        <v>14400</v>
      </c>
      <c r="Z10" s="36">
        <v>13.42</v>
      </c>
    </row>
    <row r="11" spans="2:26" ht="30" x14ac:dyDescent="0.25">
      <c r="B11" s="37">
        <v>5</v>
      </c>
      <c r="C11" s="27">
        <v>3697</v>
      </c>
      <c r="D11" s="28" t="s">
        <v>32</v>
      </c>
      <c r="E11" s="29">
        <f>E8</f>
        <v>54720</v>
      </c>
      <c r="F11" s="30">
        <v>30.15</v>
      </c>
      <c r="G11" s="29">
        <v>54720</v>
      </c>
      <c r="H11" s="30">
        <v>27.5</v>
      </c>
      <c r="I11" s="29">
        <v>54720</v>
      </c>
      <c r="J11" s="31">
        <v>27.5</v>
      </c>
      <c r="K11" s="32">
        <v>54720</v>
      </c>
      <c r="L11" s="30"/>
      <c r="M11" s="30"/>
      <c r="N11" s="31"/>
      <c r="O11" s="48">
        <v>54720</v>
      </c>
      <c r="P11" s="30">
        <v>21</v>
      </c>
      <c r="Q11" s="33">
        <v>54720</v>
      </c>
      <c r="R11" s="30">
        <v>25.33</v>
      </c>
      <c r="S11" s="32">
        <v>54720</v>
      </c>
      <c r="T11" s="31">
        <v>20</v>
      </c>
      <c r="U11" s="35"/>
      <c r="V11" s="30"/>
      <c r="W11" s="30"/>
      <c r="X11" s="47"/>
      <c r="Y11" s="30"/>
      <c r="Z11" s="36"/>
    </row>
    <row r="12" spans="2:26" ht="30" x14ac:dyDescent="0.25">
      <c r="B12" s="37">
        <v>6</v>
      </c>
      <c r="C12" s="27">
        <v>3697</v>
      </c>
      <c r="D12" s="28" t="s">
        <v>33</v>
      </c>
      <c r="E12" s="29">
        <f t="shared" ref="E12" si="0">E11</f>
        <v>54720</v>
      </c>
      <c r="F12" s="30">
        <v>11.88</v>
      </c>
      <c r="G12" s="29">
        <v>54720</v>
      </c>
      <c r="H12" s="30">
        <v>15</v>
      </c>
      <c r="I12" s="29">
        <v>54720</v>
      </c>
      <c r="J12" s="31">
        <v>14.8</v>
      </c>
      <c r="K12" s="32">
        <v>54720</v>
      </c>
      <c r="L12" s="30"/>
      <c r="M12" s="29">
        <v>54720</v>
      </c>
      <c r="N12" s="31">
        <v>15</v>
      </c>
      <c r="O12" s="74">
        <v>54720</v>
      </c>
      <c r="P12" s="34">
        <v>17.14</v>
      </c>
      <c r="Q12" s="33">
        <v>54720</v>
      </c>
      <c r="R12" s="30">
        <v>10.5</v>
      </c>
      <c r="S12" s="32">
        <v>54720</v>
      </c>
      <c r="T12" s="31">
        <v>8.75</v>
      </c>
      <c r="U12" s="35"/>
      <c r="V12" s="30"/>
      <c r="W12" s="30"/>
      <c r="X12" s="30"/>
      <c r="Y12" s="30"/>
      <c r="Z12" s="36"/>
    </row>
    <row r="13" spans="2:26" x14ac:dyDescent="0.25">
      <c r="K13" s="83"/>
      <c r="L13" s="83"/>
      <c r="M13" s="83"/>
      <c r="N13" s="83"/>
      <c r="O13" s="83"/>
      <c r="P13" s="83"/>
      <c r="Q13" s="83"/>
      <c r="R13" s="83"/>
      <c r="S13" s="83"/>
      <c r="T13" s="83"/>
    </row>
    <row r="14" spans="2:26" x14ac:dyDescent="0.25"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2:26" x14ac:dyDescent="0.25">
      <c r="K15" s="83"/>
      <c r="L15" s="83"/>
      <c r="M15" s="83"/>
      <c r="N15" s="83"/>
      <c r="O15" s="83"/>
      <c r="P15" s="83"/>
      <c r="Q15" s="83"/>
      <c r="R15" s="83"/>
      <c r="S15" s="83"/>
      <c r="T15" s="83"/>
    </row>
    <row r="16" spans="2:26" x14ac:dyDescent="0.25">
      <c r="K16" s="83"/>
      <c r="L16" s="83"/>
      <c r="M16" s="83"/>
      <c r="N16" s="83"/>
      <c r="O16" s="83"/>
      <c r="P16" s="83"/>
      <c r="Q16" s="83"/>
      <c r="R16" s="83"/>
      <c r="S16" s="83"/>
      <c r="T16" s="83"/>
    </row>
    <row r="17" spans="11:20" x14ac:dyDescent="0.25"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8" spans="11:20" x14ac:dyDescent="0.25">
      <c r="K18" s="83"/>
      <c r="L18" s="83"/>
      <c r="M18" s="83"/>
      <c r="N18" s="83"/>
      <c r="O18" s="83"/>
      <c r="P18" s="83"/>
      <c r="Q18" s="83"/>
      <c r="R18" s="83"/>
      <c r="S18" s="83"/>
      <c r="T18" s="83"/>
    </row>
    <row r="19" spans="11:20" x14ac:dyDescent="0.25">
      <c r="K19" s="83"/>
      <c r="L19" s="83"/>
      <c r="M19" s="83"/>
      <c r="N19" s="83"/>
      <c r="O19" s="83"/>
      <c r="P19" s="83"/>
      <c r="Q19" s="83"/>
      <c r="R19" s="83"/>
      <c r="S19" s="83"/>
      <c r="T19" s="83"/>
    </row>
    <row r="20" spans="11:20" x14ac:dyDescent="0.25"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pans="11:20" x14ac:dyDescent="0.25">
      <c r="K21" s="83"/>
      <c r="L21" s="83"/>
      <c r="M21" s="83"/>
      <c r="N21" s="83"/>
      <c r="O21" s="83"/>
      <c r="P21" s="83"/>
      <c r="Q21" s="83"/>
      <c r="R21" s="83"/>
      <c r="S21" s="83"/>
      <c r="T21" s="83"/>
    </row>
    <row r="22" spans="11:20" x14ac:dyDescent="0.25">
      <c r="K22" s="83"/>
      <c r="L22" s="83"/>
      <c r="M22" s="83"/>
      <c r="N22" s="83"/>
      <c r="O22" s="83"/>
      <c r="P22" s="83"/>
      <c r="Q22" s="83"/>
      <c r="R22" s="83"/>
      <c r="S22" s="83"/>
      <c r="T22" s="83"/>
    </row>
    <row r="23" spans="11:20" x14ac:dyDescent="0.25"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1:20" x14ac:dyDescent="0.25"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1:20" x14ac:dyDescent="0.25"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1:20" x14ac:dyDescent="0.25"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1:20" x14ac:dyDescent="0.25"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1:20" x14ac:dyDescent="0.25"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1:20" x14ac:dyDescent="0.25"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1:20" x14ac:dyDescent="0.25"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pans="11:20" x14ac:dyDescent="0.25"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1:20" x14ac:dyDescent="0.25"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11:20" x14ac:dyDescent="0.25">
      <c r="K33" s="83"/>
      <c r="L33" s="83"/>
      <c r="M33" s="83"/>
      <c r="N33" s="83"/>
      <c r="O33" s="83"/>
      <c r="P33" s="83"/>
      <c r="Q33" s="83"/>
      <c r="R33" s="83"/>
      <c r="S33" s="83"/>
      <c r="T33" s="83"/>
    </row>
  </sheetData>
  <mergeCells count="119">
    <mergeCell ref="E5:N5"/>
    <mergeCell ref="M13:N13"/>
    <mergeCell ref="O13:P13"/>
    <mergeCell ref="Q13:R13"/>
    <mergeCell ref="S13:T13"/>
    <mergeCell ref="M16:N16"/>
    <mergeCell ref="O16:P16"/>
    <mergeCell ref="D3:D6"/>
    <mergeCell ref="O5:P5"/>
    <mergeCell ref="Q5:R5"/>
    <mergeCell ref="S5:T5"/>
    <mergeCell ref="E3:Z3"/>
    <mergeCell ref="U5:V5"/>
    <mergeCell ref="Y5:Z5"/>
    <mergeCell ref="O4:Z4"/>
    <mergeCell ref="E4:N4"/>
    <mergeCell ref="Q16:R16"/>
    <mergeCell ref="S16:T16"/>
    <mergeCell ref="W5:X5"/>
    <mergeCell ref="K30:L30"/>
    <mergeCell ref="K31:L31"/>
    <mergeCell ref="K32:L32"/>
    <mergeCell ref="K33:L33"/>
    <mergeCell ref="K24:L24"/>
    <mergeCell ref="K25:L25"/>
    <mergeCell ref="K26:L26"/>
    <mergeCell ref="K27:L27"/>
    <mergeCell ref="K28:L28"/>
    <mergeCell ref="K29:L29"/>
    <mergeCell ref="K18:L18"/>
    <mergeCell ref="K19:L19"/>
    <mergeCell ref="K20:L20"/>
    <mergeCell ref="K21:L21"/>
    <mergeCell ref="K22:L22"/>
    <mergeCell ref="K23:L23"/>
    <mergeCell ref="K13:L13"/>
    <mergeCell ref="K14:L14"/>
    <mergeCell ref="K15:L15"/>
    <mergeCell ref="K16:L16"/>
    <mergeCell ref="K17:L17"/>
    <mergeCell ref="M17:N17"/>
    <mergeCell ref="O17:P17"/>
    <mergeCell ref="Q17:R17"/>
    <mergeCell ref="S17:T17"/>
    <mergeCell ref="M14:N14"/>
    <mergeCell ref="O14:P14"/>
    <mergeCell ref="Q14:R14"/>
    <mergeCell ref="S14:T14"/>
    <mergeCell ref="M15:N15"/>
    <mergeCell ref="O15:P15"/>
    <mergeCell ref="Q15:R15"/>
    <mergeCell ref="S15:T15"/>
    <mergeCell ref="M20:N20"/>
    <mergeCell ref="O20:P20"/>
    <mergeCell ref="Q20:R20"/>
    <mergeCell ref="S20:T20"/>
    <mergeCell ref="M21:N21"/>
    <mergeCell ref="O21:P21"/>
    <mergeCell ref="Q21:R21"/>
    <mergeCell ref="S21:T21"/>
    <mergeCell ref="M18:N18"/>
    <mergeCell ref="O18:P18"/>
    <mergeCell ref="Q18:R18"/>
    <mergeCell ref="S18:T18"/>
    <mergeCell ref="M19:N19"/>
    <mergeCell ref="O19:P19"/>
    <mergeCell ref="Q19:R19"/>
    <mergeCell ref="S19:T19"/>
    <mergeCell ref="M24:N24"/>
    <mergeCell ref="O24:P24"/>
    <mergeCell ref="Q24:R24"/>
    <mergeCell ref="S24:T24"/>
    <mergeCell ref="M25:N25"/>
    <mergeCell ref="O25:P25"/>
    <mergeCell ref="Q25:R25"/>
    <mergeCell ref="S25:T25"/>
    <mergeCell ref="M22:N22"/>
    <mergeCell ref="O22:P22"/>
    <mergeCell ref="Q22:R22"/>
    <mergeCell ref="S22:T22"/>
    <mergeCell ref="M23:N23"/>
    <mergeCell ref="O23:P23"/>
    <mergeCell ref="Q23:R23"/>
    <mergeCell ref="S23:T23"/>
    <mergeCell ref="O29:P29"/>
    <mergeCell ref="Q29:R29"/>
    <mergeCell ref="S29:T29"/>
    <mergeCell ref="M26:N26"/>
    <mergeCell ref="O26:P26"/>
    <mergeCell ref="Q26:R26"/>
    <mergeCell ref="S26:T26"/>
    <mergeCell ref="M27:N27"/>
    <mergeCell ref="O27:P27"/>
    <mergeCell ref="Q27:R27"/>
    <mergeCell ref="S27:T27"/>
    <mergeCell ref="B3:B6"/>
    <mergeCell ref="B2:Z2"/>
    <mergeCell ref="C3:C6"/>
    <mergeCell ref="M32:N32"/>
    <mergeCell ref="O32:P32"/>
    <mergeCell ref="Q32:R32"/>
    <mergeCell ref="S32:T32"/>
    <mergeCell ref="M33:N33"/>
    <mergeCell ref="O33:P33"/>
    <mergeCell ref="Q33:R33"/>
    <mergeCell ref="S33:T33"/>
    <mergeCell ref="M30:N30"/>
    <mergeCell ref="O30:P30"/>
    <mergeCell ref="Q30:R30"/>
    <mergeCell ref="S30:T30"/>
    <mergeCell ref="M31:N31"/>
    <mergeCell ref="O31:P31"/>
    <mergeCell ref="Q31:R31"/>
    <mergeCell ref="S31:T31"/>
    <mergeCell ref="M28:N28"/>
    <mergeCell ref="O28:P28"/>
    <mergeCell ref="Q28:R28"/>
    <mergeCell ref="S28:T28"/>
    <mergeCell ref="M29:N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V18"/>
  <sheetViews>
    <sheetView tabSelected="1" workbookViewId="0">
      <selection activeCell="B12" sqref="B12:V18"/>
    </sheetView>
  </sheetViews>
  <sheetFormatPr defaultRowHeight="15" x14ac:dyDescent="0.25"/>
  <cols>
    <col min="3" max="3" width="6.140625" customWidth="1"/>
    <col min="4" max="4" width="13.5703125" customWidth="1"/>
    <col min="5" max="12" width="13.28515625" customWidth="1"/>
    <col min="13" max="13" width="10.140625" customWidth="1"/>
    <col min="14" max="15" width="13.28515625" customWidth="1"/>
    <col min="22" max="22" width="10.7109375" customWidth="1"/>
  </cols>
  <sheetData>
    <row r="3" spans="1:22" ht="15.75" thickBot="1" x14ac:dyDescent="0.3">
      <c r="B3" s="103" t="s">
        <v>8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78"/>
      <c r="Q3" s="78"/>
      <c r="R3" s="78"/>
      <c r="S3" s="78"/>
      <c r="T3" s="78"/>
      <c r="U3" s="78"/>
      <c r="V3" s="79"/>
    </row>
    <row r="4" spans="1:22" ht="66" customHeight="1" x14ac:dyDescent="0.25">
      <c r="B4" s="80" t="s">
        <v>1</v>
      </c>
      <c r="C4" s="80" t="s">
        <v>2</v>
      </c>
      <c r="D4" s="80" t="s">
        <v>3</v>
      </c>
      <c r="E4" s="120" t="s">
        <v>42</v>
      </c>
      <c r="F4" s="121"/>
      <c r="G4" s="121"/>
      <c r="H4" s="121"/>
      <c r="I4" s="122"/>
      <c r="J4" s="62" t="s">
        <v>35</v>
      </c>
      <c r="K4" s="63" t="s">
        <v>36</v>
      </c>
      <c r="L4" s="64" t="s">
        <v>37</v>
      </c>
      <c r="M4" s="64" t="s">
        <v>39</v>
      </c>
      <c r="N4" s="63" t="s">
        <v>40</v>
      </c>
      <c r="O4" s="65" t="s">
        <v>41</v>
      </c>
      <c r="P4" s="105" t="s">
        <v>9</v>
      </c>
      <c r="Q4" s="107" t="s">
        <v>10</v>
      </c>
      <c r="R4" s="107" t="s">
        <v>11</v>
      </c>
      <c r="S4" s="107" t="s">
        <v>12</v>
      </c>
      <c r="T4" s="107" t="s">
        <v>13</v>
      </c>
      <c r="U4" s="107" t="s">
        <v>14</v>
      </c>
      <c r="V4" s="117" t="s">
        <v>15</v>
      </c>
    </row>
    <row r="5" spans="1:22" ht="23.25" customHeight="1" thickBot="1" x14ac:dyDescent="0.3">
      <c r="B5" s="82"/>
      <c r="C5" s="82"/>
      <c r="D5" s="82"/>
      <c r="E5" s="1" t="s">
        <v>7</v>
      </c>
      <c r="F5" s="4" t="s">
        <v>7</v>
      </c>
      <c r="G5" s="1" t="s">
        <v>7</v>
      </c>
      <c r="H5" s="4" t="s">
        <v>7</v>
      </c>
      <c r="I5" s="2" t="s">
        <v>7</v>
      </c>
      <c r="J5" s="1" t="s">
        <v>7</v>
      </c>
      <c r="K5" s="2" t="s">
        <v>7</v>
      </c>
      <c r="L5" s="1" t="s">
        <v>7</v>
      </c>
      <c r="M5" s="4" t="s">
        <v>7</v>
      </c>
      <c r="N5" s="1" t="s">
        <v>7</v>
      </c>
      <c r="O5" s="4" t="s">
        <v>7</v>
      </c>
      <c r="P5" s="106"/>
      <c r="Q5" s="108"/>
      <c r="R5" s="108"/>
      <c r="S5" s="119"/>
      <c r="T5" s="119"/>
      <c r="U5" s="108"/>
      <c r="V5" s="118"/>
    </row>
    <row r="6" spans="1:22" ht="23.25" thickBot="1" x14ac:dyDescent="0.3">
      <c r="B6" s="15">
        <v>1</v>
      </c>
      <c r="C6" s="16">
        <v>3697</v>
      </c>
      <c r="D6" s="17" t="s">
        <v>29</v>
      </c>
      <c r="E6" s="21">
        <f>'SÉRIE DE PREÇOS COLETADOS'!F7</f>
        <v>11.88</v>
      </c>
      <c r="F6" s="21">
        <f>'SÉRIE DE PREÇOS COLETADOS'!H7</f>
        <v>15</v>
      </c>
      <c r="G6" s="21">
        <f>'SÉRIE DE PREÇOS COLETADOS'!J7</f>
        <v>14.8</v>
      </c>
      <c r="H6" s="21">
        <f>'SÉRIE DE PREÇOS COLETADOS'!L7</f>
        <v>12.84</v>
      </c>
      <c r="I6" s="21">
        <f>'SÉRIE DE PREÇOS COLETADOS'!N7</f>
        <v>15</v>
      </c>
      <c r="J6" s="21">
        <f>'SÉRIE DE PREÇOS COLETADOS'!P7</f>
        <v>15.5</v>
      </c>
      <c r="K6" s="21">
        <f>'SÉRIE DE PREÇOS COLETADOS'!R7</f>
        <v>10.73</v>
      </c>
      <c r="L6" s="21">
        <f>'SÉRIE DE PREÇOS COLETADOS'!T7</f>
        <v>10.6</v>
      </c>
      <c r="M6" s="21">
        <f>'SÉRIE DE PREÇOS COLETADOS'!V7</f>
        <v>0</v>
      </c>
      <c r="N6" s="21">
        <f>'SÉRIE DE PREÇOS COLETADOS'!X7</f>
        <v>0</v>
      </c>
      <c r="O6" s="21">
        <f>'SÉRIE DE PREÇOS COLETADOS'!Z7</f>
        <v>0</v>
      </c>
      <c r="P6" s="50">
        <f>AVERAGE(E6:L6)</f>
        <v>13.293750000000001</v>
      </c>
      <c r="Q6" s="51">
        <f>MEDIAN(E6:L6)</f>
        <v>13.82</v>
      </c>
      <c r="R6" s="49">
        <f>STDEV(E6:L6)</f>
        <v>2.0351408340175543</v>
      </c>
      <c r="S6" s="49">
        <f>P6-R6</f>
        <v>11.258609165982447</v>
      </c>
      <c r="T6" s="49">
        <f>P6+R6</f>
        <v>15.328890834017555</v>
      </c>
      <c r="U6" s="59">
        <f>R6/P6*100</f>
        <v>15.309004863319636</v>
      </c>
      <c r="V6" s="60">
        <f>AVERAGE(E6:I6)</f>
        <v>13.904000000000002</v>
      </c>
    </row>
    <row r="7" spans="1:22" ht="23.25" thickBot="1" x14ac:dyDescent="0.3">
      <c r="B7" s="5">
        <v>2</v>
      </c>
      <c r="C7" s="16">
        <v>3697</v>
      </c>
      <c r="D7" s="17" t="s">
        <v>28</v>
      </c>
      <c r="E7" s="21">
        <f>'SÉRIE DE PREÇOS COLETADOS'!F8</f>
        <v>30.15</v>
      </c>
      <c r="F7" s="21">
        <f>'SÉRIE DE PREÇOS COLETADOS'!H8</f>
        <v>27.5</v>
      </c>
      <c r="G7" s="21">
        <f>'SÉRIE DE PREÇOS COLETADOS'!J8</f>
        <v>27.5</v>
      </c>
      <c r="H7" s="21">
        <f>'SÉRIE DE PREÇOS COLETADOS'!L8</f>
        <v>0</v>
      </c>
      <c r="I7" s="21">
        <f>'SÉRIE DE PREÇOS COLETADOS'!N8</f>
        <v>0</v>
      </c>
      <c r="J7" s="21">
        <f>'SÉRIE DE PREÇOS COLETADOS'!P8</f>
        <v>20.5</v>
      </c>
      <c r="K7" s="21">
        <f>'SÉRIE DE PREÇOS COLETADOS'!R8</f>
        <v>25.33</v>
      </c>
      <c r="L7" s="21">
        <f>'SÉRIE DE PREÇOS COLETADOS'!T8</f>
        <v>19.5</v>
      </c>
      <c r="M7" s="21">
        <f>'SÉRIE DE PREÇOS COLETADOS'!V8</f>
        <v>0</v>
      </c>
      <c r="N7" s="21">
        <f>'SÉRIE DE PREÇOS COLETADOS'!X8</f>
        <v>0</v>
      </c>
      <c r="O7" s="21">
        <f>'SÉRIE DE PREÇOS COLETADOS'!Z8</f>
        <v>0</v>
      </c>
      <c r="P7" s="50">
        <f>AVERAGE(E7:G7,J7,J7:L7)</f>
        <v>24.425714285714289</v>
      </c>
      <c r="Q7" s="51">
        <f>MEDIAN(E7:G7,J7,J7:L7)</f>
        <v>25.33</v>
      </c>
      <c r="R7" s="49">
        <f>STDEV(E7:G7,J7,J7:L7)</f>
        <v>4.2342408101211086</v>
      </c>
      <c r="S7" s="49">
        <f t="shared" ref="S7:S11" si="0">P7-R7</f>
        <v>20.191473475593181</v>
      </c>
      <c r="T7" s="49">
        <f t="shared" ref="T7:T11" si="1">P7+R7</f>
        <v>28.659955095835397</v>
      </c>
      <c r="U7" s="59">
        <f t="shared" ref="U7:U11" si="2">R7/P7*100</f>
        <v>17.3351770212</v>
      </c>
      <c r="V7" s="61">
        <f>AVERAGE(F7:G7,J7:K7)</f>
        <v>25.2075</v>
      </c>
    </row>
    <row r="8" spans="1:22" ht="23.25" thickBot="1" x14ac:dyDescent="0.3">
      <c r="B8" s="15">
        <v>3</v>
      </c>
      <c r="C8" s="16">
        <v>3697</v>
      </c>
      <c r="D8" s="17" t="s">
        <v>30</v>
      </c>
      <c r="E8" s="21">
        <f>'SÉRIE DE PREÇOS COLETADOS'!F9</f>
        <v>11.88</v>
      </c>
      <c r="F8" s="21">
        <f>'SÉRIE DE PREÇOS COLETADOS'!H9</f>
        <v>15</v>
      </c>
      <c r="G8" s="21">
        <f>'SÉRIE DE PREÇOS COLETADOS'!J9</f>
        <v>14.8</v>
      </c>
      <c r="H8" s="21">
        <f>'SÉRIE DE PREÇOS COLETADOS'!L9</f>
        <v>0</v>
      </c>
      <c r="I8" s="21">
        <f>'SÉRIE DE PREÇOS COLETADOS'!N9</f>
        <v>15</v>
      </c>
      <c r="J8" s="21">
        <f>'SÉRIE DE PREÇOS COLETADOS'!P9</f>
        <v>16.100000000000001</v>
      </c>
      <c r="K8" s="21">
        <f>'SÉRIE DE PREÇOS COLETADOS'!R9</f>
        <v>10.33</v>
      </c>
      <c r="L8" s="21">
        <f>'SÉRIE DE PREÇOS COLETADOS'!T9</f>
        <v>10.5</v>
      </c>
      <c r="M8" s="21">
        <f>'SÉRIE DE PREÇOS COLETADOS'!V9</f>
        <v>0</v>
      </c>
      <c r="N8" s="21">
        <f>'SÉRIE DE PREÇOS COLETADOS'!X9</f>
        <v>0</v>
      </c>
      <c r="O8" s="21">
        <f>'SÉRIE DE PREÇOS COLETADOS'!Z9</f>
        <v>0</v>
      </c>
      <c r="P8" s="50">
        <f>AVERAGE(E8:G8,I8:L8)</f>
        <v>13.372857142857143</v>
      </c>
      <c r="Q8" s="51">
        <f>MEDIAN(E8:G8,I8:L8)</f>
        <v>14.8</v>
      </c>
      <c r="R8" s="49">
        <f>STDEV(E8:G8,I8:L8)</f>
        <v>2.3982682244049607</v>
      </c>
      <c r="S8" s="49">
        <f t="shared" si="0"/>
        <v>10.974588918452183</v>
      </c>
      <c r="T8" s="49">
        <f t="shared" si="1"/>
        <v>15.771125367262103</v>
      </c>
      <c r="U8" s="59">
        <f t="shared" si="2"/>
        <v>17.933850625824938</v>
      </c>
      <c r="V8" s="61">
        <f>AVERAGE(E8:G8,I8)</f>
        <v>14.170000000000002</v>
      </c>
    </row>
    <row r="9" spans="1:22" ht="34.5" thickBot="1" x14ac:dyDescent="0.3">
      <c r="B9" s="15">
        <v>4</v>
      </c>
      <c r="C9" s="16">
        <v>3697</v>
      </c>
      <c r="D9" s="17" t="s">
        <v>31</v>
      </c>
      <c r="E9" s="21">
        <f>'SÉRIE DE PREÇOS COLETADOS'!F10</f>
        <v>0</v>
      </c>
      <c r="F9" s="21">
        <f>'SÉRIE DE PREÇOS COLETADOS'!H10</f>
        <v>0</v>
      </c>
      <c r="G9" s="21">
        <f>'SÉRIE DE PREÇOS COLETADOS'!J10</f>
        <v>0</v>
      </c>
      <c r="H9" s="21">
        <f>'SÉRIE DE PREÇOS COLETADOS'!L10</f>
        <v>0</v>
      </c>
      <c r="I9" s="21">
        <f>'SÉRIE DE PREÇOS COLETADOS'!N10</f>
        <v>0</v>
      </c>
      <c r="J9" s="21">
        <f>'SÉRIE DE PREÇOS COLETADOS'!P10</f>
        <v>16</v>
      </c>
      <c r="K9" s="21">
        <f>'SÉRIE DE PREÇOS COLETADOS'!R10</f>
        <v>0</v>
      </c>
      <c r="L9" s="21">
        <f>'SÉRIE DE PREÇOS COLETADOS'!T10</f>
        <v>0</v>
      </c>
      <c r="M9" s="21">
        <f>'SÉRIE DE PREÇOS COLETADOS'!V10</f>
        <v>11.12</v>
      </c>
      <c r="N9" s="21">
        <f>'SÉRIE DE PREÇOS COLETADOS'!X10</f>
        <v>0</v>
      </c>
      <c r="O9" s="21">
        <f>'SÉRIE DE PREÇOS COLETADOS'!Z10</f>
        <v>13.42</v>
      </c>
      <c r="P9" s="50">
        <f>AVERAGE(J9,M9,O9)</f>
        <v>13.513333333333334</v>
      </c>
      <c r="Q9" s="51">
        <f>MEDIAN(J9,M9,O9)</f>
        <v>13.42</v>
      </c>
      <c r="R9" s="49">
        <f>STDEV(J9,M9,O9)</f>
        <v>2.441338430724707</v>
      </c>
      <c r="S9" s="49">
        <f t="shared" si="0"/>
        <v>11.071994902608626</v>
      </c>
      <c r="T9" s="49">
        <f t="shared" si="1"/>
        <v>15.954671764058041</v>
      </c>
      <c r="U9" s="59">
        <f t="shared" si="2"/>
        <v>18.066145269299756</v>
      </c>
      <c r="V9" s="61">
        <f>AVERAGE(J9,M9,O9)</f>
        <v>13.513333333333334</v>
      </c>
    </row>
    <row r="10" spans="1:22" ht="23.25" thickBot="1" x14ac:dyDescent="0.3">
      <c r="B10" s="15">
        <v>5</v>
      </c>
      <c r="C10" s="16">
        <v>3697</v>
      </c>
      <c r="D10" s="17" t="s">
        <v>32</v>
      </c>
      <c r="E10" s="21">
        <f>'SÉRIE DE PREÇOS COLETADOS'!F11</f>
        <v>30.15</v>
      </c>
      <c r="F10" s="21">
        <f>'SÉRIE DE PREÇOS COLETADOS'!H11</f>
        <v>27.5</v>
      </c>
      <c r="G10" s="21">
        <f>'SÉRIE DE PREÇOS COLETADOS'!J11</f>
        <v>27.5</v>
      </c>
      <c r="H10" s="21">
        <f>'SÉRIE DE PREÇOS COLETADOS'!L11</f>
        <v>0</v>
      </c>
      <c r="I10" s="21">
        <f>'SÉRIE DE PREÇOS COLETADOS'!N11</f>
        <v>0</v>
      </c>
      <c r="J10" s="21">
        <f>'SÉRIE DE PREÇOS COLETADOS'!P11</f>
        <v>21</v>
      </c>
      <c r="K10" s="21">
        <f>'SÉRIE DE PREÇOS COLETADOS'!R11</f>
        <v>25.33</v>
      </c>
      <c r="L10" s="21">
        <f>'SÉRIE DE PREÇOS COLETADOS'!T11</f>
        <v>20</v>
      </c>
      <c r="M10" s="21">
        <f>'SÉRIE DE PREÇOS COLETADOS'!V11</f>
        <v>0</v>
      </c>
      <c r="N10" s="21">
        <f>'SÉRIE DE PREÇOS COLETADOS'!X11</f>
        <v>0</v>
      </c>
      <c r="O10" s="21">
        <f>'SÉRIE DE PREÇOS COLETADOS'!Z11</f>
        <v>0</v>
      </c>
      <c r="P10" s="50">
        <f>AVERAGE(E10:G10,J10:L10)</f>
        <v>25.24666666666667</v>
      </c>
      <c r="Q10" s="51">
        <f>MEDIAN(E10:G10,J10:L10)</f>
        <v>26.414999999999999</v>
      </c>
      <c r="R10" s="49">
        <f>STDEV(E10:G10,J10:L10)</f>
        <v>3.9941540614586355</v>
      </c>
      <c r="S10" s="49">
        <f t="shared" si="0"/>
        <v>21.252512605208032</v>
      </c>
      <c r="T10" s="49">
        <f t="shared" si="1"/>
        <v>29.240820728125307</v>
      </c>
      <c r="U10" s="59">
        <f t="shared" si="2"/>
        <v>15.820520444119229</v>
      </c>
      <c r="V10" s="61">
        <f>AVERAGE(F10:G10,K10)</f>
        <v>26.776666666666667</v>
      </c>
    </row>
    <row r="11" spans="1:22" ht="23.25" thickBot="1" x14ac:dyDescent="0.3">
      <c r="B11" s="15">
        <v>6</v>
      </c>
      <c r="C11" s="16">
        <v>3697</v>
      </c>
      <c r="D11" s="17" t="s">
        <v>33</v>
      </c>
      <c r="E11" s="21">
        <f>'SÉRIE DE PREÇOS COLETADOS'!F12</f>
        <v>11.88</v>
      </c>
      <c r="F11" s="21">
        <f>'SÉRIE DE PREÇOS COLETADOS'!H12</f>
        <v>15</v>
      </c>
      <c r="G11" s="21">
        <f>'SÉRIE DE PREÇOS COLETADOS'!J12</f>
        <v>14.8</v>
      </c>
      <c r="H11" s="21">
        <f>'SÉRIE DE PREÇOS COLETADOS'!L12</f>
        <v>0</v>
      </c>
      <c r="I11" s="21">
        <f>'SÉRIE DE PREÇOS COLETADOS'!N12</f>
        <v>15</v>
      </c>
      <c r="J11" s="21">
        <f>'SÉRIE DE PREÇOS COLETADOS'!P12</f>
        <v>17.14</v>
      </c>
      <c r="K11" s="21">
        <f>'SÉRIE DE PREÇOS COLETADOS'!R12</f>
        <v>10.5</v>
      </c>
      <c r="L11" s="21">
        <f>'SÉRIE DE PREÇOS COLETADOS'!T12</f>
        <v>8.75</v>
      </c>
      <c r="M11" s="21">
        <f>'SÉRIE DE PREÇOS COLETADOS'!V12</f>
        <v>0</v>
      </c>
      <c r="N11" s="21">
        <f>'SÉRIE DE PREÇOS COLETADOS'!X12</f>
        <v>0</v>
      </c>
      <c r="O11" s="21">
        <f>'SÉRIE DE PREÇOS COLETADOS'!Z12</f>
        <v>0</v>
      </c>
      <c r="P11" s="50">
        <f>AVERAGE(E11:G11,I11:L11)</f>
        <v>13.295714285714286</v>
      </c>
      <c r="Q11" s="51">
        <f>MEDIAN(E11:G11,I11:L11)</f>
        <v>14.8</v>
      </c>
      <c r="R11" s="49">
        <f>STDEV(E11:G11,I11:L11)</f>
        <v>2.9814529855025196</v>
      </c>
      <c r="S11" s="49">
        <f t="shared" si="0"/>
        <v>10.314261300211767</v>
      </c>
      <c r="T11" s="49">
        <f t="shared" si="1"/>
        <v>16.277167271216804</v>
      </c>
      <c r="U11" s="59">
        <f t="shared" si="2"/>
        <v>22.424165572706173</v>
      </c>
      <c r="V11" s="61">
        <f>AVERAGE(E11:G11,I11,K11)</f>
        <v>13.436000000000002</v>
      </c>
    </row>
    <row r="12" spans="1:22" ht="15" customHeight="1" x14ac:dyDescent="0.25">
      <c r="A12" s="6"/>
      <c r="B12" s="109" t="s">
        <v>16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1"/>
    </row>
    <row r="13" spans="1:22" x14ac:dyDescent="0.25">
      <c r="A13" s="6"/>
      <c r="B13" s="1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1"/>
    </row>
    <row r="14" spans="1:22" x14ac:dyDescent="0.25">
      <c r="A14" s="6"/>
      <c r="B14" s="112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1"/>
    </row>
    <row r="15" spans="1:22" x14ac:dyDescent="0.25">
      <c r="A15" s="6"/>
      <c r="B15" s="112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1"/>
    </row>
    <row r="16" spans="1:22" x14ac:dyDescent="0.25">
      <c r="A16" s="6"/>
      <c r="B16" s="112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1"/>
    </row>
    <row r="17" spans="1:22" x14ac:dyDescent="0.25">
      <c r="A17" s="6"/>
      <c r="B17" s="112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1"/>
    </row>
    <row r="18" spans="1:22" ht="69.75" customHeight="1" x14ac:dyDescent="0.25">
      <c r="A18" s="6"/>
      <c r="B18" s="114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6"/>
    </row>
  </sheetData>
  <mergeCells count="13">
    <mergeCell ref="B3:V3"/>
    <mergeCell ref="P4:P5"/>
    <mergeCell ref="Q4:Q5"/>
    <mergeCell ref="R4:R5"/>
    <mergeCell ref="B12:V18"/>
    <mergeCell ref="U4:U5"/>
    <mergeCell ref="V4:V5"/>
    <mergeCell ref="B4:B5"/>
    <mergeCell ref="C4:C5"/>
    <mergeCell ref="D4:D5"/>
    <mergeCell ref="S4:S5"/>
    <mergeCell ref="T4:T5"/>
    <mergeCell ref="E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T13"/>
  <sheetViews>
    <sheetView zoomScaleNormal="100" workbookViewId="0">
      <selection activeCell="F18" sqref="F18"/>
    </sheetView>
  </sheetViews>
  <sheetFormatPr defaultRowHeight="15" x14ac:dyDescent="0.25"/>
  <cols>
    <col min="5" max="5" width="18.140625" customWidth="1"/>
    <col min="10" max="10" width="9.140625" customWidth="1"/>
    <col min="20" max="20" width="15.28515625" customWidth="1"/>
  </cols>
  <sheetData>
    <row r="2" spans="3:20" ht="15.75" thickBot="1" x14ac:dyDescent="0.3"/>
    <row r="3" spans="3:20" ht="15.75" thickBot="1" x14ac:dyDescent="0.3">
      <c r="C3" s="77" t="s">
        <v>17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9"/>
    </row>
    <row r="4" spans="3:20" ht="123.75" x14ac:dyDescent="0.25">
      <c r="C4" s="80" t="s">
        <v>1</v>
      </c>
      <c r="D4" s="80" t="s">
        <v>2</v>
      </c>
      <c r="E4" s="80" t="s">
        <v>3</v>
      </c>
      <c r="F4" s="133" t="s">
        <v>43</v>
      </c>
      <c r="G4" s="134"/>
      <c r="H4" s="134"/>
      <c r="I4" s="134"/>
      <c r="J4" s="135"/>
      <c r="K4" s="66" t="s">
        <v>44</v>
      </c>
      <c r="L4" s="67" t="s">
        <v>45</v>
      </c>
      <c r="M4" s="66" t="s">
        <v>37</v>
      </c>
      <c r="N4" s="66" t="s">
        <v>46</v>
      </c>
      <c r="O4" s="67" t="s">
        <v>47</v>
      </c>
      <c r="P4" s="67" t="s">
        <v>48</v>
      </c>
      <c r="Q4" s="105" t="s">
        <v>9</v>
      </c>
      <c r="R4" s="107" t="s">
        <v>10</v>
      </c>
      <c r="S4" s="117" t="s">
        <v>15</v>
      </c>
      <c r="T4" s="7" t="s">
        <v>7</v>
      </c>
    </row>
    <row r="5" spans="3:20" ht="34.5" customHeight="1" thickBot="1" x14ac:dyDescent="0.3">
      <c r="C5" s="81"/>
      <c r="D5" s="131"/>
      <c r="E5" s="81"/>
      <c r="F5" s="8" t="s">
        <v>7</v>
      </c>
      <c r="G5" s="9" t="s">
        <v>7</v>
      </c>
      <c r="H5" s="8" t="s">
        <v>7</v>
      </c>
      <c r="I5" s="9" t="s">
        <v>7</v>
      </c>
      <c r="J5" s="10" t="s">
        <v>7</v>
      </c>
      <c r="K5" s="8" t="s">
        <v>7</v>
      </c>
      <c r="L5" s="10" t="s">
        <v>7</v>
      </c>
      <c r="M5" s="8" t="s">
        <v>7</v>
      </c>
      <c r="N5" s="9" t="s">
        <v>7</v>
      </c>
      <c r="O5" s="9"/>
      <c r="P5" s="8" t="s">
        <v>7</v>
      </c>
      <c r="Q5" s="132"/>
      <c r="R5" s="119"/>
      <c r="S5" s="123"/>
      <c r="T5" s="53" t="s">
        <v>18</v>
      </c>
    </row>
    <row r="6" spans="3:20" ht="30.75" thickBot="1" x14ac:dyDescent="0.3">
      <c r="C6" s="68">
        <v>1</v>
      </c>
      <c r="D6" s="70">
        <f>'SÉRIE DE PREÇOS COLETADOS'!C7</f>
        <v>3697</v>
      </c>
      <c r="E6" s="72" t="s">
        <v>29</v>
      </c>
      <c r="F6" s="71">
        <f>'Análise Estatística '!E6</f>
        <v>11.88</v>
      </c>
      <c r="G6" s="21">
        <f>'Análise Estatística '!F6</f>
        <v>15</v>
      </c>
      <c r="H6" s="21">
        <f>'Análise Estatística '!G6</f>
        <v>14.8</v>
      </c>
      <c r="I6" s="21">
        <f>'Análise Estatística '!H6</f>
        <v>12.84</v>
      </c>
      <c r="J6" s="21">
        <f>'Análise Estatística '!I6</f>
        <v>15</v>
      </c>
      <c r="K6" s="21">
        <f>'Análise Estatística '!J6</f>
        <v>15.5</v>
      </c>
      <c r="L6" s="21">
        <f>'Análise Estatística '!K6</f>
        <v>10.73</v>
      </c>
      <c r="M6" s="21">
        <f>'Análise Estatística '!L6</f>
        <v>10.6</v>
      </c>
      <c r="N6" s="21">
        <f>'Análise Estatística '!M6</f>
        <v>0</v>
      </c>
      <c r="O6" s="21">
        <f>'Análise Estatística '!N6</f>
        <v>0</v>
      </c>
      <c r="P6" s="21">
        <f>'Análise Estatística '!O6</f>
        <v>0</v>
      </c>
      <c r="Q6" s="21">
        <f>'Análise Estatística '!P6</f>
        <v>13.293750000000001</v>
      </c>
      <c r="R6" s="22">
        <f>'Análise Estatística '!Q6</f>
        <v>13.82</v>
      </c>
      <c r="S6" s="23">
        <f>'Análise Estatística '!V6</f>
        <v>13.904000000000002</v>
      </c>
      <c r="T6" s="24">
        <f>Q6</f>
        <v>13.293750000000001</v>
      </c>
    </row>
    <row r="7" spans="3:20" ht="30.75" thickBot="1" x14ac:dyDescent="0.3">
      <c r="C7" s="69">
        <v>2</v>
      </c>
      <c r="D7" s="70">
        <f>'SÉRIE DE PREÇOS COLETADOS'!C8</f>
        <v>3697</v>
      </c>
      <c r="E7" s="73" t="s">
        <v>28</v>
      </c>
      <c r="F7" s="71">
        <f>'Análise Estatística '!E7</f>
        <v>30.15</v>
      </c>
      <c r="G7" s="21">
        <f>'Análise Estatística '!F7</f>
        <v>27.5</v>
      </c>
      <c r="H7" s="21">
        <f>'Análise Estatística '!G7</f>
        <v>27.5</v>
      </c>
      <c r="I7" s="21">
        <f>'Análise Estatística '!H7</f>
        <v>0</v>
      </c>
      <c r="J7" s="21">
        <f>'Análise Estatística '!I7</f>
        <v>0</v>
      </c>
      <c r="K7" s="21">
        <f>'Análise Estatística '!J7</f>
        <v>20.5</v>
      </c>
      <c r="L7" s="21">
        <f>'Análise Estatística '!K7</f>
        <v>25.33</v>
      </c>
      <c r="M7" s="21">
        <f>'Análise Estatística '!L7</f>
        <v>19.5</v>
      </c>
      <c r="N7" s="21">
        <f>'Análise Estatística '!M7</f>
        <v>0</v>
      </c>
      <c r="O7" s="21">
        <f>'Análise Estatística '!N7</f>
        <v>0</v>
      </c>
      <c r="P7" s="21">
        <f>'Análise Estatística '!O7</f>
        <v>0</v>
      </c>
      <c r="Q7" s="21">
        <f>'Análise Estatística '!P7</f>
        <v>24.425714285714289</v>
      </c>
      <c r="R7" s="22">
        <f>'Análise Estatística '!Q7</f>
        <v>25.33</v>
      </c>
      <c r="S7" s="23">
        <f>'Análise Estatística '!V7</f>
        <v>25.2075</v>
      </c>
      <c r="T7" s="25">
        <f>Q7</f>
        <v>24.425714285714289</v>
      </c>
    </row>
    <row r="8" spans="3:20" ht="30.75" thickBot="1" x14ac:dyDescent="0.3">
      <c r="C8" s="69">
        <v>3</v>
      </c>
      <c r="D8" s="70">
        <f>'SÉRIE DE PREÇOS COLETADOS'!C9</f>
        <v>3697</v>
      </c>
      <c r="E8" s="73" t="s">
        <v>30</v>
      </c>
      <c r="F8" s="71">
        <f>'Análise Estatística '!E8</f>
        <v>11.88</v>
      </c>
      <c r="G8" s="21">
        <f>'Análise Estatística '!F8</f>
        <v>15</v>
      </c>
      <c r="H8" s="21">
        <f>'Análise Estatística '!G8</f>
        <v>14.8</v>
      </c>
      <c r="I8" s="21">
        <f>'Análise Estatística '!H8</f>
        <v>0</v>
      </c>
      <c r="J8" s="21">
        <f>'Análise Estatística '!I8</f>
        <v>15</v>
      </c>
      <c r="K8" s="21">
        <f>'Análise Estatística '!J8</f>
        <v>16.100000000000001</v>
      </c>
      <c r="L8" s="21">
        <f>'Análise Estatística '!K8</f>
        <v>10.33</v>
      </c>
      <c r="M8" s="21">
        <f>'Análise Estatística '!L8</f>
        <v>10.5</v>
      </c>
      <c r="N8" s="21">
        <f>'Análise Estatística '!M8</f>
        <v>0</v>
      </c>
      <c r="O8" s="21">
        <f>'Análise Estatística '!N8</f>
        <v>0</v>
      </c>
      <c r="P8" s="21">
        <f>'Análise Estatística '!O8</f>
        <v>0</v>
      </c>
      <c r="Q8" s="21">
        <f>'Análise Estatística '!P8</f>
        <v>13.372857142857143</v>
      </c>
      <c r="R8" s="22">
        <f>'Análise Estatística '!Q8</f>
        <v>14.8</v>
      </c>
      <c r="S8" s="23">
        <f>'Análise Estatística '!V8</f>
        <v>14.170000000000002</v>
      </c>
      <c r="T8" s="25">
        <f>Q8</f>
        <v>13.372857142857143</v>
      </c>
    </row>
    <row r="9" spans="3:20" ht="45.75" thickBot="1" x14ac:dyDescent="0.3">
      <c r="C9" s="69">
        <v>4</v>
      </c>
      <c r="D9" s="70">
        <f>'SÉRIE DE PREÇOS COLETADOS'!C10</f>
        <v>3697</v>
      </c>
      <c r="E9" s="73" t="s">
        <v>31</v>
      </c>
      <c r="F9" s="71">
        <f>'Análise Estatística '!E9</f>
        <v>0</v>
      </c>
      <c r="G9" s="21">
        <f>'Análise Estatística '!F9</f>
        <v>0</v>
      </c>
      <c r="H9" s="21">
        <f>'Análise Estatística '!G9</f>
        <v>0</v>
      </c>
      <c r="I9" s="21">
        <f>'Análise Estatística '!H9</f>
        <v>0</v>
      </c>
      <c r="J9" s="21">
        <f>'Análise Estatística '!I9</f>
        <v>0</v>
      </c>
      <c r="K9" s="21">
        <f>'Análise Estatística '!J9</f>
        <v>16</v>
      </c>
      <c r="L9" s="21">
        <f>'Análise Estatística '!K9</f>
        <v>0</v>
      </c>
      <c r="M9" s="21">
        <f>'Análise Estatística '!L9</f>
        <v>0</v>
      </c>
      <c r="N9" s="21">
        <f>'Análise Estatística '!M9</f>
        <v>11.12</v>
      </c>
      <c r="O9" s="21">
        <f>'Análise Estatística '!N9</f>
        <v>0</v>
      </c>
      <c r="P9" s="21">
        <f>'Análise Estatística '!O9</f>
        <v>13.42</v>
      </c>
      <c r="Q9" s="21">
        <f>'Análise Estatística '!P9</f>
        <v>13.513333333333334</v>
      </c>
      <c r="R9" s="22">
        <f>'Análise Estatística '!Q9</f>
        <v>13.42</v>
      </c>
      <c r="S9" s="23">
        <f>'Análise Estatística '!V9</f>
        <v>13.513333333333334</v>
      </c>
      <c r="T9" s="25">
        <f>R9</f>
        <v>13.42</v>
      </c>
    </row>
    <row r="10" spans="3:20" ht="30.75" thickBot="1" x14ac:dyDescent="0.3">
      <c r="C10" s="69">
        <v>5</v>
      </c>
      <c r="D10" s="70">
        <f>'SÉRIE DE PREÇOS COLETADOS'!C11</f>
        <v>3697</v>
      </c>
      <c r="E10" s="73" t="s">
        <v>32</v>
      </c>
      <c r="F10" s="71">
        <f>'Análise Estatística '!E10</f>
        <v>30.15</v>
      </c>
      <c r="G10" s="21">
        <f>'Análise Estatística '!F10</f>
        <v>27.5</v>
      </c>
      <c r="H10" s="21">
        <f>'Análise Estatística '!G10</f>
        <v>27.5</v>
      </c>
      <c r="I10" s="21">
        <f>'Análise Estatística '!H10</f>
        <v>0</v>
      </c>
      <c r="J10" s="21">
        <f>'Análise Estatística '!I10</f>
        <v>0</v>
      </c>
      <c r="K10" s="21">
        <f>'Análise Estatística '!J10</f>
        <v>21</v>
      </c>
      <c r="L10" s="21">
        <f>'Análise Estatística '!K10</f>
        <v>25.33</v>
      </c>
      <c r="M10" s="21">
        <f>'Análise Estatística '!L10</f>
        <v>20</v>
      </c>
      <c r="N10" s="21">
        <f>'Análise Estatística '!M10</f>
        <v>0</v>
      </c>
      <c r="O10" s="21">
        <f>'Análise Estatística '!N10</f>
        <v>0</v>
      </c>
      <c r="P10" s="21">
        <f>'Análise Estatística '!O10</f>
        <v>0</v>
      </c>
      <c r="Q10" s="21">
        <f>'Análise Estatística '!P10</f>
        <v>25.24666666666667</v>
      </c>
      <c r="R10" s="22">
        <f>'Análise Estatística '!Q10</f>
        <v>26.414999999999999</v>
      </c>
      <c r="S10" s="23">
        <f>'Análise Estatística '!V10</f>
        <v>26.776666666666667</v>
      </c>
      <c r="T10" s="25">
        <f>Q10</f>
        <v>25.24666666666667</v>
      </c>
    </row>
    <row r="11" spans="3:20" ht="30.75" thickBot="1" x14ac:dyDescent="0.3">
      <c r="C11" s="69">
        <v>6</v>
      </c>
      <c r="D11" s="70">
        <f>'SÉRIE DE PREÇOS COLETADOS'!C12</f>
        <v>3697</v>
      </c>
      <c r="E11" s="73" t="s">
        <v>33</v>
      </c>
      <c r="F11" s="71">
        <f>'Análise Estatística '!E11</f>
        <v>11.88</v>
      </c>
      <c r="G11" s="21">
        <f>'Análise Estatística '!F11</f>
        <v>15</v>
      </c>
      <c r="H11" s="21">
        <f>'Análise Estatística '!G11</f>
        <v>14.8</v>
      </c>
      <c r="I11" s="21">
        <f>'Análise Estatística '!H11</f>
        <v>0</v>
      </c>
      <c r="J11" s="21">
        <f>'Análise Estatística '!I11</f>
        <v>15</v>
      </c>
      <c r="K11" s="21">
        <f>'Análise Estatística '!J11</f>
        <v>17.14</v>
      </c>
      <c r="L11" s="21">
        <f>'Análise Estatística '!K11</f>
        <v>10.5</v>
      </c>
      <c r="M11" s="21">
        <f>'Análise Estatística '!L11</f>
        <v>8.75</v>
      </c>
      <c r="N11" s="21">
        <f>'Análise Estatística '!M11</f>
        <v>0</v>
      </c>
      <c r="O11" s="21">
        <f>'Análise Estatística '!N11</f>
        <v>0</v>
      </c>
      <c r="P11" s="21">
        <f>'Análise Estatística '!O11</f>
        <v>0</v>
      </c>
      <c r="Q11" s="21">
        <f>'Análise Estatística '!P11</f>
        <v>13.295714285714286</v>
      </c>
      <c r="R11" s="22">
        <f>'Análise Estatística '!Q11</f>
        <v>14.8</v>
      </c>
      <c r="S11" s="23">
        <f>'Análise Estatística '!V11</f>
        <v>13.436000000000002</v>
      </c>
      <c r="T11" s="25">
        <f>Q11</f>
        <v>13.295714285714286</v>
      </c>
    </row>
    <row r="12" spans="3:20" x14ac:dyDescent="0.25">
      <c r="C12" s="124" t="s">
        <v>19</v>
      </c>
      <c r="D12" s="125"/>
      <c r="E12" s="126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7"/>
    </row>
    <row r="13" spans="3:20" ht="22.5" customHeight="1" thickBot="1" x14ac:dyDescent="0.3">
      <c r="C13" s="128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30"/>
    </row>
  </sheetData>
  <mergeCells count="9">
    <mergeCell ref="S4:S5"/>
    <mergeCell ref="C3:T3"/>
    <mergeCell ref="C12:T13"/>
    <mergeCell ref="C4:C5"/>
    <mergeCell ref="D4:D5"/>
    <mergeCell ref="E4:E5"/>
    <mergeCell ref="Q4:Q5"/>
    <mergeCell ref="R4:R5"/>
    <mergeCell ref="F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I17"/>
  <sheetViews>
    <sheetView workbookViewId="0">
      <selection activeCell="I23" sqref="I23"/>
    </sheetView>
  </sheetViews>
  <sheetFormatPr defaultRowHeight="15" x14ac:dyDescent="0.25"/>
  <cols>
    <col min="5" max="5" width="19.85546875" customWidth="1"/>
    <col min="7" max="7" width="13.28515625" customWidth="1"/>
    <col min="8" max="8" width="9.7109375" customWidth="1"/>
    <col min="9" max="9" width="20.5703125" customWidth="1"/>
  </cols>
  <sheetData>
    <row r="2" spans="3:9" x14ac:dyDescent="0.25">
      <c r="C2" s="77" t="s">
        <v>20</v>
      </c>
      <c r="D2" s="78"/>
      <c r="E2" s="78"/>
      <c r="F2" s="78"/>
      <c r="G2" s="78"/>
      <c r="H2" s="78"/>
      <c r="I2" s="79"/>
    </row>
    <row r="3" spans="3:9" ht="38.25" x14ac:dyDescent="0.25">
      <c r="C3" s="11" t="s">
        <v>1</v>
      </c>
      <c r="D3" s="12" t="s">
        <v>49</v>
      </c>
      <c r="E3" s="12" t="s">
        <v>3</v>
      </c>
      <c r="F3" s="12" t="s">
        <v>21</v>
      </c>
      <c r="G3" s="12" t="s">
        <v>22</v>
      </c>
      <c r="H3" s="12" t="s">
        <v>23</v>
      </c>
      <c r="I3" s="13" t="s">
        <v>24</v>
      </c>
    </row>
    <row r="4" spans="3:9" ht="30" x14ac:dyDescent="0.25">
      <c r="C4" s="52">
        <v>1</v>
      </c>
      <c r="D4" s="54">
        <f>'SÉRIE DE PREÇOS COLETADOS'!C7</f>
        <v>3697</v>
      </c>
      <c r="E4" s="55" t="str">
        <f>'SÉRIE DE PREÇOS COLETADOS'!D7</f>
        <v>Refeição Tipo 1                             (Café da manhã)</v>
      </c>
      <c r="F4" s="55" t="s">
        <v>21</v>
      </c>
      <c r="G4" s="56">
        <v>54720</v>
      </c>
      <c r="H4" s="21">
        <v>13.29</v>
      </c>
      <c r="I4" s="57">
        <f>H4*G4</f>
        <v>727228.79999999993</v>
      </c>
    </row>
    <row r="5" spans="3:9" ht="30" x14ac:dyDescent="0.25">
      <c r="C5" s="52">
        <v>2</v>
      </c>
      <c r="D5" s="54">
        <f>'SÉRIE DE PREÇOS COLETADOS'!C8</f>
        <v>3697</v>
      </c>
      <c r="E5" s="55" t="str">
        <f>'SÉRIE DE PREÇOS COLETADOS'!D8</f>
        <v>Refeição Tipo 2                             (Almoço)</v>
      </c>
      <c r="F5" s="55" t="s">
        <v>21</v>
      </c>
      <c r="G5" s="56">
        <v>54720</v>
      </c>
      <c r="H5" s="21">
        <v>24.43</v>
      </c>
      <c r="I5" s="57">
        <f t="shared" ref="I5:I9" si="0">H5*G5</f>
        <v>1336809.6000000001</v>
      </c>
    </row>
    <row r="6" spans="3:9" ht="30" x14ac:dyDescent="0.25">
      <c r="C6" s="52">
        <v>3</v>
      </c>
      <c r="D6" s="54">
        <f>'SÉRIE DE PREÇOS COLETADOS'!C9</f>
        <v>3697</v>
      </c>
      <c r="E6" s="55" t="str">
        <f>'SÉRIE DE PREÇOS COLETADOS'!D9</f>
        <v>Refeição Tipo 3                             (Lanche da tarde)</v>
      </c>
      <c r="F6" s="55" t="s">
        <v>21</v>
      </c>
      <c r="G6" s="56">
        <v>54720</v>
      </c>
      <c r="H6" s="21">
        <v>13.37</v>
      </c>
      <c r="I6" s="57">
        <f t="shared" si="0"/>
        <v>731606.39999999991</v>
      </c>
    </row>
    <row r="7" spans="3:9" ht="45" x14ac:dyDescent="0.25">
      <c r="C7" s="52">
        <v>4</v>
      </c>
      <c r="D7" s="54">
        <f>'SÉRIE DE PREÇOS COLETADOS'!C10</f>
        <v>3697</v>
      </c>
      <c r="E7" s="55" t="str">
        <f>'SÉRIE DE PREÇOS COLETADOS'!D10</f>
        <v>Refeição Tipo 4                             (Kit lanche para viagem)</v>
      </c>
      <c r="F7" s="55" t="s">
        <v>21</v>
      </c>
      <c r="G7" s="56">
        <v>14400</v>
      </c>
      <c r="H7" s="21">
        <v>13.42</v>
      </c>
      <c r="I7" s="57">
        <f t="shared" si="0"/>
        <v>193248</v>
      </c>
    </row>
    <row r="8" spans="3:9" ht="30" x14ac:dyDescent="0.25">
      <c r="C8" s="52">
        <v>5</v>
      </c>
      <c r="D8" s="54">
        <f>'SÉRIE DE PREÇOS COLETADOS'!C11</f>
        <v>3697</v>
      </c>
      <c r="E8" s="55" t="str">
        <f>'SÉRIE DE PREÇOS COLETADOS'!D11</f>
        <v>Refeição Tipo 5                             (Jantar)</v>
      </c>
      <c r="F8" s="55" t="s">
        <v>21</v>
      </c>
      <c r="G8" s="56">
        <v>54720</v>
      </c>
      <c r="H8" s="21">
        <v>25.25</v>
      </c>
      <c r="I8" s="57">
        <f t="shared" si="0"/>
        <v>1381680</v>
      </c>
    </row>
    <row r="9" spans="3:9" ht="30" x14ac:dyDescent="0.25">
      <c r="C9" s="52">
        <v>6</v>
      </c>
      <c r="D9" s="54">
        <f>'SÉRIE DE PREÇOS COLETADOS'!C12</f>
        <v>3697</v>
      </c>
      <c r="E9" s="55" t="str">
        <f>'SÉRIE DE PREÇOS COLETADOS'!D12</f>
        <v>Refeição Tipo 6                             (Ceia)</v>
      </c>
      <c r="F9" s="55" t="s">
        <v>21</v>
      </c>
      <c r="G9" s="56">
        <v>54720</v>
      </c>
      <c r="H9" s="21">
        <v>13.3</v>
      </c>
      <c r="I9" s="57">
        <f t="shared" si="0"/>
        <v>727776</v>
      </c>
    </row>
    <row r="10" spans="3:9" ht="15.75" x14ac:dyDescent="0.25">
      <c r="C10" s="136" t="s">
        <v>25</v>
      </c>
      <c r="D10" s="137"/>
      <c r="E10" s="137"/>
      <c r="F10" s="137"/>
      <c r="G10" s="137"/>
      <c r="H10" s="137"/>
      <c r="I10" s="58">
        <f>SUM(I4:I9)</f>
        <v>5098348.8</v>
      </c>
    </row>
    <row r="11" spans="3:9" x14ac:dyDescent="0.25">
      <c r="C11" s="138" t="s">
        <v>26</v>
      </c>
      <c r="D11" s="139"/>
      <c r="E11" s="139"/>
      <c r="F11" s="139"/>
      <c r="G11" s="139"/>
      <c r="H11" s="139"/>
      <c r="I11" s="140"/>
    </row>
    <row r="12" spans="3:9" x14ac:dyDescent="0.25">
      <c r="C12" s="141"/>
      <c r="D12" s="142"/>
      <c r="E12" s="142"/>
      <c r="F12" s="142"/>
      <c r="G12" s="142"/>
      <c r="H12" s="142"/>
      <c r="I12" s="143"/>
    </row>
    <row r="13" spans="3:9" x14ac:dyDescent="0.25">
      <c r="C13" s="141"/>
      <c r="D13" s="142"/>
      <c r="E13" s="142"/>
      <c r="F13" s="142"/>
      <c r="G13" s="142"/>
      <c r="H13" s="142"/>
      <c r="I13" s="143"/>
    </row>
    <row r="14" spans="3:9" x14ac:dyDescent="0.25">
      <c r="C14" s="141"/>
      <c r="D14" s="142"/>
      <c r="E14" s="142"/>
      <c r="F14" s="142"/>
      <c r="G14" s="142"/>
      <c r="H14" s="142"/>
      <c r="I14" s="143"/>
    </row>
    <row r="15" spans="3:9" x14ac:dyDescent="0.25">
      <c r="C15" s="141"/>
      <c r="D15" s="142"/>
      <c r="E15" s="142"/>
      <c r="F15" s="142"/>
      <c r="G15" s="142"/>
      <c r="H15" s="142"/>
      <c r="I15" s="143"/>
    </row>
    <row r="16" spans="3:9" x14ac:dyDescent="0.25">
      <c r="C16" s="141"/>
      <c r="D16" s="142"/>
      <c r="E16" s="142"/>
      <c r="F16" s="142"/>
      <c r="G16" s="142"/>
      <c r="H16" s="142"/>
      <c r="I16" s="143"/>
    </row>
    <row r="17" spans="3:9" x14ac:dyDescent="0.25">
      <c r="C17" s="144"/>
      <c r="D17" s="145"/>
      <c r="E17" s="145"/>
      <c r="F17" s="145"/>
      <c r="G17" s="145"/>
      <c r="H17" s="145"/>
      <c r="I17" s="146"/>
    </row>
  </sheetData>
  <mergeCells count="3">
    <mergeCell ref="C10:H10"/>
    <mergeCell ref="C2:I2"/>
    <mergeCell ref="C11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SÉRIE DE PREÇOS COLETADOS</vt:lpstr>
      <vt:lpstr>Análise Estatística </vt:lpstr>
      <vt:lpstr>SÉRIE DE PREÇOS UTILIZADOS PARA</vt:lpstr>
      <vt:lpstr>Valor Estimado da Contratação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sesai03</cp:lastModifiedBy>
  <cp:revision/>
  <dcterms:created xsi:type="dcterms:W3CDTF">2024-01-21T07:50:09Z</dcterms:created>
  <dcterms:modified xsi:type="dcterms:W3CDTF">2026-04-22T15:58:37Z</dcterms:modified>
  <cp:category/>
  <cp:contentStatus/>
</cp:coreProperties>
</file>